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rinaad\Desktop\Тюрина\Жалюзи\Жалюзи 2 квартал\Комплект документов лот\"/>
    </mc:Choice>
  </mc:AlternateContent>
  <bookViews>
    <workbookView xWindow="0" yWindow="0" windowWidth="28800" windowHeight="11700"/>
  </bookViews>
  <sheets>
    <sheet name="расчет стоимости НМЦ" sheetId="4" r:id="rId1"/>
  </sheets>
  <calcPr calcId="162913"/>
</workbook>
</file>

<file path=xl/calcChain.xml><?xml version="1.0" encoding="utf-8"?>
<calcChain xmlns="http://schemas.openxmlformats.org/spreadsheetml/2006/main">
  <c r="H5" i="4" l="1"/>
  <c r="H11" i="4"/>
  <c r="G13" i="4"/>
  <c r="G12" i="4"/>
  <c r="G11" i="4"/>
  <c r="H8" i="4"/>
  <c r="G10" i="4"/>
  <c r="G9" i="4"/>
  <c r="G8" i="4"/>
  <c r="G7" i="4"/>
  <c r="G6" i="4"/>
  <c r="G5" i="4"/>
</calcChain>
</file>

<file path=xl/sharedStrings.xml><?xml version="1.0" encoding="utf-8"?>
<sst xmlns="http://schemas.openxmlformats.org/spreadsheetml/2006/main" count="37" uniqueCount="23">
  <si>
    <t>№ п/п</t>
  </si>
  <si>
    <t>Источник получения данных: ТКП, прайс-лист ,мониторинг рынка</t>
  </si>
  <si>
    <t>ТКП</t>
  </si>
  <si>
    <t xml:space="preserve">Начальник ОАХО </t>
  </si>
  <si>
    <t>А.В. Богатов</t>
  </si>
  <si>
    <t>Наименование исполнителя</t>
  </si>
  <si>
    <t>Наименование закупаемой услуги</t>
  </si>
  <si>
    <t>Расчетная цена
за 1 м², (руб. с учетом НДС 22%)</t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</si>
  <si>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во 2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Вертикальные жалюзи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</si>
  <si>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во 2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Горизонтальные жалюзи система Изолайт (Венус)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</si>
  <si>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Оснащение помещений средствами солнцезащиты для нужд филиала ПАО "Россети Московский регион" - Московские высоковольтные сети во 2 кв 2026 г. </t>
    </r>
    <r>
      <rPr>
        <b/>
        <sz val="11"/>
        <color theme="1"/>
        <rFont val="Times New Roman"/>
        <family val="1"/>
        <charset val="204"/>
      </rPr>
      <t>(</t>
    </r>
    <r>
      <rPr>
        <b/>
        <u/>
        <sz val="11"/>
        <color theme="1"/>
        <rFont val="Times New Roman"/>
        <family val="1"/>
        <charset val="204"/>
      </rPr>
      <t>Горизонтальные жалюзи система Холис</t>
    </r>
    <r>
      <rPr>
        <b/>
        <sz val="11"/>
        <color theme="1"/>
        <rFont val="Times New Roman"/>
        <family val="1"/>
        <charset val="204"/>
      </rPr>
      <t>)</t>
    </r>
  </si>
  <si>
    <r>
      <t xml:space="preserve">Вертикальные жалюзи  - </t>
    </r>
    <r>
      <rPr>
        <b/>
        <sz val="11"/>
        <color theme="1"/>
        <rFont val="Times New Roman"/>
        <family val="1"/>
        <charset val="204"/>
      </rPr>
      <t xml:space="preserve">1 319,98 руб. с НДС * 117.64 м²  = 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234 482.00 руб. с учетом НДС 22%</t>
    </r>
  </si>
  <si>
    <r>
      <t xml:space="preserve">Горизонтальные жалюзи система Холис  - </t>
    </r>
    <r>
      <rPr>
        <b/>
        <sz val="11"/>
        <color theme="1"/>
        <rFont val="Times New Roman"/>
        <family val="1"/>
        <charset val="204"/>
      </rPr>
      <t xml:space="preserve"> 3 139.94 руб. с НДС * 12.82 м²  = 40 254.00 руб. с учетом НДС 22%</t>
    </r>
  </si>
  <si>
    <t>На основани ТКП и расчета за 1 м² начальная (максимальная) стоимость закупки составит - 493 516.00 с учетом НДС 22%:</t>
  </si>
  <si>
    <t>приложение 1 к Обоснованию нМЦ</t>
  </si>
  <si>
    <r>
      <t>Горизонтальные жалюзи система Изолайт (Венус)  -</t>
    </r>
    <r>
      <rPr>
        <b/>
        <sz val="11"/>
        <color theme="1"/>
        <rFont val="Times New Roman"/>
        <family val="1"/>
        <charset val="204"/>
      </rPr>
      <t xml:space="preserve"> 5 156,26 руб. с НДС * 42.43 м²  = 218 780.00 руб. с учетом НДС 22%</t>
    </r>
  </si>
  <si>
    <t>цена
за 1 м², по ТКП (руб. с учетом НДС)</t>
  </si>
  <si>
    <r>
      <t xml:space="preserve">Стоимость жалюзи для всех окон
 по ТКП руб. с НДС
</t>
    </r>
    <r>
      <rPr>
        <b/>
        <i/>
        <sz val="11"/>
        <color theme="1"/>
        <rFont val="Times New Roman"/>
        <family val="1"/>
        <charset val="204"/>
      </rPr>
      <t>(с учетом ориентировочных площадей)</t>
    </r>
  </si>
  <si>
    <r>
      <t xml:space="preserve">Ориентировочная площадь всех окон
в м² </t>
    </r>
    <r>
      <rPr>
        <b/>
        <i/>
        <sz val="11"/>
        <color theme="1"/>
        <rFont val="Times New Roman"/>
        <family val="1"/>
        <charset val="204"/>
      </rPr>
      <t xml:space="preserve"> 
(справочная инф.)</t>
    </r>
  </si>
  <si>
    <t>Исполнитель1</t>
  </si>
  <si>
    <t>Исполнитель2</t>
  </si>
  <si>
    <t>Исполнитель3</t>
  </si>
  <si>
    <r>
      <rPr>
        <b/>
        <sz val="14"/>
        <color theme="1"/>
        <rFont val="Times New Roman"/>
        <family val="1"/>
        <charset val="204"/>
      </rPr>
      <t>Расчет соимости НМЦ закупки 
на оказание услуг по оснащению помещений средствами солнцезащиты для нужд филиала ПАО "Россети Московский регион" - Московские высоковольтные сети во 2 кв. 2026г.
Лот</t>
    </r>
    <r>
      <rPr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№ 089-0006402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</si>
</sst>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164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 wrapText="1"/>
    </xf>
    <xf numFmtId="0" fontId="4" fillId="0" borderId="3" xfId="0" applyFont="1" applyBorder="1" applyAlignment="1"/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NumberFormat="1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vertical="center" wrapText="1"/>
    </xf>
    <xf numFmtId="0" fontId="3" fillId="0" borderId="0" xfId="0" applyFont="1"/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7" fillId="2" borderId="2" xfId="0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O10" sqref="O10"/>
    </sheetView>
  </sheetViews>
  <sheetFormatPr defaultRowHeight="15" x14ac:dyDescent="0.25"/>
  <cols>
    <col min="1" max="1" width="4.7109375" style="20" customWidth="1"/>
    <col min="2" max="2" width="53.5703125" style="20" customWidth="1"/>
    <col min="3" max="3" width="23.42578125" style="20" customWidth="1"/>
    <col min="4" max="4" width="14.85546875" style="20" customWidth="1"/>
    <col min="5" max="5" width="28.140625" style="20" customWidth="1"/>
    <col min="6" max="6" width="19" style="25" customWidth="1"/>
    <col min="7" max="7" width="20.140625" style="20" customWidth="1"/>
    <col min="8" max="8" width="20" style="20" customWidth="1"/>
    <col min="9" max="9" width="13.42578125" style="20" customWidth="1"/>
    <col min="10" max="16384" width="9.140625" style="20"/>
  </cols>
  <sheetData>
    <row r="1" spans="1:9" x14ac:dyDescent="0.25">
      <c r="G1" s="28" t="s">
        <v>14</v>
      </c>
      <c r="H1" s="28"/>
    </row>
    <row r="2" spans="1:9" ht="69" customHeight="1" x14ac:dyDescent="0.25">
      <c r="A2" s="38" t="s">
        <v>22</v>
      </c>
      <c r="B2" s="38"/>
      <c r="C2" s="38"/>
      <c r="D2" s="38"/>
      <c r="E2" s="38"/>
      <c r="F2" s="38"/>
      <c r="G2" s="38"/>
      <c r="H2" s="38"/>
    </row>
    <row r="3" spans="1:9" ht="96" customHeight="1" x14ac:dyDescent="0.25">
      <c r="A3" s="15" t="s">
        <v>0</v>
      </c>
      <c r="B3" s="15" t="s">
        <v>6</v>
      </c>
      <c r="C3" s="15" t="s">
        <v>5</v>
      </c>
      <c r="D3" s="15" t="s">
        <v>1</v>
      </c>
      <c r="E3" s="15" t="s">
        <v>17</v>
      </c>
      <c r="F3" s="15" t="s">
        <v>18</v>
      </c>
      <c r="G3" s="15" t="s">
        <v>16</v>
      </c>
      <c r="H3" s="15" t="s">
        <v>7</v>
      </c>
    </row>
    <row r="4" spans="1:9" ht="17.25" customHeight="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5">
        <v>7</v>
      </c>
      <c r="H4" s="21">
        <v>8</v>
      </c>
    </row>
    <row r="5" spans="1:9" s="22" customFormat="1" ht="23.25" customHeight="1" x14ac:dyDescent="0.25">
      <c r="A5" s="35">
        <v>1</v>
      </c>
      <c r="B5" s="32" t="s">
        <v>8</v>
      </c>
      <c r="C5" s="14" t="s">
        <v>19</v>
      </c>
      <c r="D5" s="14" t="s">
        <v>2</v>
      </c>
      <c r="E5" s="17">
        <v>234482</v>
      </c>
      <c r="F5" s="39">
        <v>177.64</v>
      </c>
      <c r="G5" s="19">
        <f>E5/F5</f>
        <v>1319.9842377842829</v>
      </c>
      <c r="H5" s="40">
        <f>MIN(G5:G7)</f>
        <v>1319.9842377842829</v>
      </c>
      <c r="I5" s="26"/>
    </row>
    <row r="6" spans="1:9" s="22" customFormat="1" ht="23.25" customHeight="1" x14ac:dyDescent="0.25">
      <c r="A6" s="36"/>
      <c r="B6" s="32"/>
      <c r="C6" s="16" t="s">
        <v>20</v>
      </c>
      <c r="D6" s="14" t="s">
        <v>2</v>
      </c>
      <c r="E6" s="18">
        <v>257581</v>
      </c>
      <c r="F6" s="39"/>
      <c r="G6" s="19">
        <f>E6/F5</f>
        <v>1450.0168880882686</v>
      </c>
      <c r="H6" s="41"/>
      <c r="I6" s="26"/>
    </row>
    <row r="7" spans="1:9" s="22" customFormat="1" ht="23.25" customHeight="1" x14ac:dyDescent="0.25">
      <c r="A7" s="37"/>
      <c r="B7" s="32"/>
      <c r="C7" s="16" t="s">
        <v>21</v>
      </c>
      <c r="D7" s="14" t="s">
        <v>2</v>
      </c>
      <c r="E7" s="18">
        <v>250910</v>
      </c>
      <c r="F7" s="39"/>
      <c r="G7" s="19">
        <f>E7/F5</f>
        <v>1412.4634091420853</v>
      </c>
      <c r="H7" s="41"/>
      <c r="I7" s="26"/>
    </row>
    <row r="8" spans="1:9" s="22" customFormat="1" ht="24.75" customHeight="1" x14ac:dyDescent="0.25">
      <c r="A8" s="35">
        <v>2</v>
      </c>
      <c r="B8" s="32" t="s">
        <v>9</v>
      </c>
      <c r="C8" s="16" t="s">
        <v>19</v>
      </c>
      <c r="D8" s="14" t="s">
        <v>2</v>
      </c>
      <c r="E8" s="18">
        <v>218780</v>
      </c>
      <c r="F8" s="39">
        <v>42.43</v>
      </c>
      <c r="G8" s="19">
        <f>E8/F8</f>
        <v>5156.2573650718832</v>
      </c>
      <c r="H8" s="40">
        <f>MIN(G8:G10)</f>
        <v>5156.2573650718832</v>
      </c>
      <c r="I8" s="26"/>
    </row>
    <row r="9" spans="1:9" s="22" customFormat="1" ht="24.75" customHeight="1" x14ac:dyDescent="0.25">
      <c r="A9" s="36"/>
      <c r="B9" s="32"/>
      <c r="C9" s="16" t="s">
        <v>20</v>
      </c>
      <c r="D9" s="14" t="s">
        <v>2</v>
      </c>
      <c r="E9" s="18">
        <v>240668</v>
      </c>
      <c r="F9" s="39"/>
      <c r="G9" s="19">
        <f>E9/F8</f>
        <v>5672.1187838793303</v>
      </c>
      <c r="H9" s="41"/>
      <c r="I9" s="26"/>
    </row>
    <row r="10" spans="1:9" s="22" customFormat="1" ht="24.75" customHeight="1" x14ac:dyDescent="0.25">
      <c r="A10" s="37"/>
      <c r="B10" s="32"/>
      <c r="C10" s="16" t="s">
        <v>21</v>
      </c>
      <c r="D10" s="14" t="s">
        <v>2</v>
      </c>
      <c r="E10" s="18">
        <v>234098</v>
      </c>
      <c r="F10" s="39"/>
      <c r="G10" s="19">
        <f>E10/F8</f>
        <v>5517.2755126090033</v>
      </c>
      <c r="H10" s="41"/>
      <c r="I10" s="26"/>
    </row>
    <row r="11" spans="1:9" s="22" customFormat="1" ht="24.75" customHeight="1" x14ac:dyDescent="0.25">
      <c r="A11" s="35">
        <v>3</v>
      </c>
      <c r="B11" s="32" t="s">
        <v>10</v>
      </c>
      <c r="C11" s="16" t="s">
        <v>19</v>
      </c>
      <c r="D11" s="14" t="s">
        <v>2</v>
      </c>
      <c r="E11" s="18">
        <v>40254</v>
      </c>
      <c r="F11" s="39">
        <v>12.82</v>
      </c>
      <c r="G11" s="19">
        <f>E11/F11</f>
        <v>3139.9375975039002</v>
      </c>
      <c r="H11" s="40">
        <f>MIN(G11:G13)</f>
        <v>3139.9375975039002</v>
      </c>
      <c r="I11" s="27"/>
    </row>
    <row r="12" spans="1:9" s="22" customFormat="1" ht="24.75" customHeight="1" x14ac:dyDescent="0.25">
      <c r="A12" s="36"/>
      <c r="B12" s="32"/>
      <c r="C12" s="16" t="s">
        <v>20</v>
      </c>
      <c r="D12" s="14" t="s">
        <v>2</v>
      </c>
      <c r="E12" s="18">
        <v>44230</v>
      </c>
      <c r="F12" s="39"/>
      <c r="G12" s="19">
        <f>E12/F11</f>
        <v>3450.0780031201248</v>
      </c>
      <c r="H12" s="41"/>
      <c r="I12" s="27"/>
    </row>
    <row r="13" spans="1:9" s="22" customFormat="1" ht="24.75" customHeight="1" x14ac:dyDescent="0.25">
      <c r="A13" s="37"/>
      <c r="B13" s="32"/>
      <c r="C13" s="16" t="s">
        <v>21</v>
      </c>
      <c r="D13" s="14" t="s">
        <v>2</v>
      </c>
      <c r="E13" s="18">
        <v>43075</v>
      </c>
      <c r="F13" s="39"/>
      <c r="G13" s="19">
        <f>E13/F11</f>
        <v>3359.984399375975</v>
      </c>
      <c r="H13" s="41"/>
      <c r="I13" s="23"/>
    </row>
    <row r="14" spans="1:9" s="22" customFormat="1" x14ac:dyDescent="0.25">
      <c r="A14" s="11"/>
      <c r="B14" s="11"/>
      <c r="C14" s="11"/>
      <c r="D14" s="11"/>
      <c r="E14" s="1"/>
      <c r="F14" s="2"/>
      <c r="G14" s="9"/>
    </row>
    <row r="15" spans="1:9" s="22" customFormat="1" x14ac:dyDescent="0.25">
      <c r="A15" s="33"/>
      <c r="B15" s="33"/>
      <c r="C15" s="33"/>
      <c r="D15" s="33"/>
      <c r="E15" s="33"/>
      <c r="F15" s="2"/>
      <c r="G15" s="9"/>
    </row>
    <row r="16" spans="1:9" s="22" customFormat="1" x14ac:dyDescent="0.25">
      <c r="A16" s="34" t="s">
        <v>13</v>
      </c>
      <c r="B16" s="34"/>
      <c r="C16" s="34"/>
      <c r="D16" s="34"/>
      <c r="E16" s="34"/>
      <c r="F16" s="2"/>
      <c r="G16" s="9"/>
    </row>
    <row r="17" spans="1:7" s="22" customFormat="1" x14ac:dyDescent="0.25">
      <c r="A17" s="29" t="s">
        <v>11</v>
      </c>
      <c r="B17" s="29"/>
      <c r="C17" s="29"/>
      <c r="D17" s="29"/>
      <c r="E17" s="29"/>
      <c r="F17" s="2"/>
      <c r="G17" s="9"/>
    </row>
    <row r="18" spans="1:7" x14ac:dyDescent="0.25">
      <c r="A18" s="30" t="s">
        <v>15</v>
      </c>
      <c r="B18" s="30"/>
      <c r="C18" s="30"/>
      <c r="D18" s="30"/>
      <c r="E18" s="30"/>
      <c r="F18" s="12"/>
      <c r="G18" s="4"/>
    </row>
    <row r="19" spans="1:7" ht="16.5" customHeight="1" x14ac:dyDescent="0.25">
      <c r="A19" s="30" t="s">
        <v>12</v>
      </c>
      <c r="B19" s="30"/>
      <c r="C19" s="30"/>
      <c r="D19" s="30"/>
      <c r="E19" s="30"/>
      <c r="F19" s="12"/>
      <c r="G19" s="3"/>
    </row>
    <row r="20" spans="1:7" ht="16.5" customHeight="1" x14ac:dyDescent="0.25">
      <c r="A20" s="10"/>
      <c r="B20" s="10"/>
      <c r="C20" s="10"/>
      <c r="D20" s="10"/>
      <c r="E20" s="10"/>
      <c r="F20" s="12"/>
      <c r="G20" s="3"/>
    </row>
    <row r="21" spans="1:7" ht="57.75" customHeight="1" x14ac:dyDescent="0.25">
      <c r="A21" s="5"/>
      <c r="B21" s="7" t="s">
        <v>3</v>
      </c>
      <c r="C21" s="8"/>
      <c r="D21" s="6"/>
      <c r="E21" s="6" t="s">
        <v>4</v>
      </c>
      <c r="F21" s="13"/>
      <c r="G21" s="6"/>
    </row>
    <row r="22" spans="1:7" x14ac:dyDescent="0.25">
      <c r="C22" s="24"/>
    </row>
    <row r="23" spans="1:7" x14ac:dyDescent="0.25">
      <c r="C23" s="24"/>
    </row>
    <row r="24" spans="1:7" x14ac:dyDescent="0.25">
      <c r="C24" s="24"/>
    </row>
    <row r="25" spans="1:7" x14ac:dyDescent="0.25">
      <c r="C25" s="24"/>
    </row>
    <row r="27" spans="1:7" x14ac:dyDescent="0.25">
      <c r="C27" s="31"/>
      <c r="D27" s="31"/>
      <c r="E27" s="31"/>
      <c r="F27" s="31"/>
      <c r="G27" s="31"/>
    </row>
    <row r="28" spans="1:7" x14ac:dyDescent="0.25">
      <c r="C28" s="24"/>
    </row>
  </sheetData>
  <mergeCells count="19">
    <mergeCell ref="A5:A7"/>
    <mergeCell ref="A8:A10"/>
    <mergeCell ref="A11:A13"/>
    <mergeCell ref="A2:H2"/>
    <mergeCell ref="F5:F7"/>
    <mergeCell ref="H5:H7"/>
    <mergeCell ref="F8:F10"/>
    <mergeCell ref="H8:H10"/>
    <mergeCell ref="H11:H13"/>
    <mergeCell ref="F11:F13"/>
    <mergeCell ref="B8:B10"/>
    <mergeCell ref="B5:B7"/>
    <mergeCell ref="A17:E17"/>
    <mergeCell ref="A18:E18"/>
    <mergeCell ref="A19:E19"/>
    <mergeCell ref="C27:G27"/>
    <mergeCell ref="B11:B13"/>
    <mergeCell ref="A15:E15"/>
    <mergeCell ref="A16:E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стоимости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Тугова Дарья Романовна</dc:creator>
  <cp:lastModifiedBy>Тюрина Александра Дмитриевна</cp:lastModifiedBy>
  <cp:lastPrinted>2022-03-14T10:13:44Z</cp:lastPrinted>
  <dcterms:created xsi:type="dcterms:W3CDTF">2019-06-25T07:53:47Z</dcterms:created>
  <dcterms:modified xsi:type="dcterms:W3CDTF">2026-04-07T11:38:59Z</dcterms:modified>
</cp:coreProperties>
</file>